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209В, АКБ, ООК\209B++\"/>
    </mc:Choice>
  </mc:AlternateContent>
  <bookViews>
    <workbookView xWindow="0" yWindow="0" windowWidth="28800" windowHeight="11235"/>
  </bookViews>
  <sheets>
    <sheet name="кол-во" sheetId="3" r:id="rId1"/>
    <sheet name="Условия поставки" sheetId="2" r:id="rId2"/>
  </sheets>
  <definedNames>
    <definedName name="_xlnm._FilterDatabase" localSheetId="0" hidden="1">'кол-во'!$A$4:$H$41</definedName>
  </definedNames>
  <calcPr calcId="152511"/>
</workbook>
</file>

<file path=xl/calcChain.xml><?xml version="1.0" encoding="utf-8"?>
<calcChain xmlns="http://schemas.openxmlformats.org/spreadsheetml/2006/main">
  <c r="A7" i="3" l="1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6" i="3"/>
</calcChain>
</file>

<file path=xl/sharedStrings.xml><?xml version="1.0" encoding="utf-8"?>
<sst xmlns="http://schemas.openxmlformats.org/spreadsheetml/2006/main" count="241" uniqueCount="127">
  <si>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</si>
  <si>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</si>
  <si>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</si>
  <si>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</si>
  <si>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</si>
  <si>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</si>
  <si>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</si>
  <si>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</si>
  <si>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</si>
  <si>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</si>
  <si>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</si>
  <si>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</si>
  <si>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</si>
  <si>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</si>
  <si>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</si>
  <si>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</si>
  <si>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</si>
  <si>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</si>
  <si>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</si>
  <si>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</si>
  <si>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</si>
  <si>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</si>
  <si>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</si>
  <si>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</si>
  <si>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</si>
  <si>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</si>
  <si>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</si>
  <si>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</si>
  <si>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</si>
  <si>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</si>
  <si>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</si>
  <si>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</si>
  <si>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</si>
  <si>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</si>
  <si>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</si>
  <si>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</si>
  <si>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</si>
  <si>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</si>
  <si>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</si>
  <si>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</si>
  <si>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</si>
  <si>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</si>
  <si>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</si>
  <si>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</si>
  <si>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</si>
  <si>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</si>
  <si>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</si>
  <si>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</si>
  <si>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</si>
  <si>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</si>
  <si>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209B</t>
  </si>
  <si>
    <t>Автомобильные аккумуляторы</t>
  </si>
  <si>
    <t>АКБ 32B24R(S) 12V 40Ah</t>
  </si>
  <si>
    <t>ШТ</t>
  </si>
  <si>
    <t>АКБ 3С-Т215</t>
  </si>
  <si>
    <t>АКБ 6CT-80 Medalist 90D26L</t>
  </si>
  <si>
    <t>АКБ 6СТ-100</t>
  </si>
  <si>
    <t>АКБ 6СТ-100 А-МEGA</t>
  </si>
  <si>
    <t>АКБ 6СТ-110</t>
  </si>
  <si>
    <t>АКБ 6СТ-132</t>
  </si>
  <si>
    <t>АКБ 6СТ-135 AutoPart</t>
  </si>
  <si>
    <t>АКБ 6СТ-135 Cobat</t>
  </si>
  <si>
    <t>АКБ 6СТ-135 Extra Start</t>
  </si>
  <si>
    <t>АКБ 6СТ-140</t>
  </si>
  <si>
    <t>АКБ 6СТ-190</t>
  </si>
  <si>
    <t>АКБ 6СТ-190 ALЗ</t>
  </si>
  <si>
    <t>АКБ 6СТ-190 Extra Start</t>
  </si>
  <si>
    <t>АКБ 6СТ-190 АП</t>
  </si>
  <si>
    <t>АКБ 6СТ-55</t>
  </si>
  <si>
    <t>АКБ 6СТ-55 А1</t>
  </si>
  <si>
    <t>АКБ 6СТ-60</t>
  </si>
  <si>
    <t>АКБ 6СТ-60 Extra Start</t>
  </si>
  <si>
    <t>АКБ 6СТ-60 ТАВ POLAR</t>
  </si>
  <si>
    <t>АКБ 6СТ-60А Курский аккумулятор</t>
  </si>
  <si>
    <t>АКБ 6СТ-60П</t>
  </si>
  <si>
    <t>АКБ 6СТ-62 Mutlu</t>
  </si>
  <si>
    <t>АКБ 6СТ-65</t>
  </si>
  <si>
    <t>АКБ 6СТ-66</t>
  </si>
  <si>
    <t>АКБ 6СТ-72</t>
  </si>
  <si>
    <t>АКБ 6СТ-74</t>
  </si>
  <si>
    <t>АКБ 6СТ-75</t>
  </si>
  <si>
    <t>АКБ 6СТ-75 АЗ</t>
  </si>
  <si>
    <t>АКБ 6СТ-75 АПЗ</t>
  </si>
  <si>
    <t>АКБ 6СТ-75 ОП</t>
  </si>
  <si>
    <t>АКБ 6СТ-90</t>
  </si>
  <si>
    <t>АКБ 6СТ-90 Extra Start</t>
  </si>
  <si>
    <t>АКБ 6СТ-90 АПЗ</t>
  </si>
  <si>
    <t>АКБ 6СТ-90АП Тюмень</t>
  </si>
  <si>
    <t>АКБ Varta Blue Dynamic D24 60Ач</t>
  </si>
  <si>
    <t>209В_026</t>
  </si>
  <si>
    <t>209В_006</t>
  </si>
  <si>
    <t>209В_050</t>
  </si>
  <si>
    <t>209В_024</t>
  </si>
  <si>
    <t>209В_008</t>
  </si>
  <si>
    <t>209В_046</t>
  </si>
  <si>
    <t>209В_038</t>
  </si>
  <si>
    <t>209В_016</t>
  </si>
  <si>
    <t>209В_002</t>
  </si>
  <si>
    <t>209В_045</t>
  </si>
  <si>
    <t>209В_039</t>
  </si>
  <si>
    <t>209В_014</t>
  </si>
  <si>
    <t>209В_004</t>
  </si>
  <si>
    <t>209В_022</t>
  </si>
  <si>
    <t>209В_031</t>
  </si>
  <si>
    <t>209В_037</t>
  </si>
  <si>
    <t>209В_034</t>
  </si>
  <si>
    <t>209В_007</t>
  </si>
  <si>
    <t>209В_032</t>
  </si>
  <si>
    <t>209В_020</t>
  </si>
  <si>
    <t>209В_049</t>
  </si>
  <si>
    <t>209В_041</t>
  </si>
  <si>
    <t>209В_019</t>
  </si>
  <si>
    <t>209В_044</t>
  </si>
  <si>
    <t>209В_035</t>
  </si>
  <si>
    <t>209В_030</t>
  </si>
  <si>
    <t>209В_005</t>
  </si>
  <si>
    <t>209В_036</t>
  </si>
  <si>
    <t>209В_017</t>
  </si>
  <si>
    <t>209В_033</t>
  </si>
  <si>
    <t>209В_047</t>
  </si>
  <si>
    <t>209В_048</t>
  </si>
  <si>
    <t>209В_055</t>
  </si>
  <si>
    <t>209В_056</t>
  </si>
  <si>
    <t>209В_011</t>
  </si>
  <si>
    <t>209В_053</t>
  </si>
  <si>
    <t>Цена за ед. измерения, руб. без учета НДС</t>
  </si>
  <si>
    <t>В течение 10 кдн с момента подачи заявки от филиала, но не ранее 01.01.2019г. и не  позднее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</si>
</sst>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Border="1"/>
    <xf numFmtId="0" fontId="5" fillId="0" borderId="0" xfId="0" applyFont="1" applyBorder="1" applyAlignment="1"/>
    <xf numFmtId="0" fontId="5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left" inden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8" fillId="0" borderId="2" xfId="0" applyNumberFormat="1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Border="1"/>
    <xf numFmtId="4" fontId="7" fillId="0" borderId="0" xfId="0" applyNumberFormat="1" applyFont="1" applyFill="1" applyBorder="1"/>
    <xf numFmtId="0" fontId="7" fillId="0" borderId="0" xfId="0" applyFont="1" applyFill="1" applyBorder="1"/>
    <xf numFmtId="0" fontId="5" fillId="0" borderId="2" xfId="0" applyFont="1" applyBorder="1"/>
    <xf numFmtId="0" fontId="5" fillId="0" borderId="2" xfId="0" applyFont="1" applyFill="1" applyBorder="1"/>
    <xf numFmtId="0" fontId="7" fillId="2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2" xfId="0" applyNumberFormat="1" applyFont="1" applyFill="1" applyBorder="1" applyAlignment="1">
      <alignment horizontal="left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zoomScale="118" zoomScaleNormal="118" workbookViewId="0">
      <selection activeCell="N22" sqref="N22"/>
    </sheetView>
  </sheetViews>
  <sheetFormatPr defaultRowHeight="15" x14ac:dyDescent="0.25"/>
  <cols>
    <col min="1" max="1" width="2.85546875" customWidth="1"/>
    <col min="2" max="2" width="9.28515625" bestFit="1" customWidth="1"/>
    <col min="3" max="3" width="26.7109375" customWidth="1"/>
    <col min="8" max="8" width="12.85546875" customWidth="1"/>
  </cols>
  <sheetData>
    <row r="1" spans="1:20" s="9" customFormat="1" ht="11.25" x14ac:dyDescent="0.2">
      <c r="B1" s="9" t="s">
        <v>50</v>
      </c>
      <c r="C1" s="9" t="s">
        <v>51</v>
      </c>
      <c r="F1" s="10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s="9" customFormat="1" ht="11.25" x14ac:dyDescent="0.2">
      <c r="F2" s="10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9" customFormat="1" ht="11.25" x14ac:dyDescent="0.2">
      <c r="F3" s="10"/>
      <c r="H3" s="13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s="9" customFormat="1" ht="42" x14ac:dyDescent="0.2">
      <c r="A4" s="14" t="s">
        <v>7</v>
      </c>
      <c r="B4" s="15" t="s">
        <v>0</v>
      </c>
      <c r="C4" s="15" t="s">
        <v>1</v>
      </c>
      <c r="D4" s="15" t="s">
        <v>9</v>
      </c>
      <c r="E4" s="15" t="s">
        <v>10</v>
      </c>
      <c r="F4" s="16" t="s">
        <v>3</v>
      </c>
      <c r="G4" s="15" t="s">
        <v>2</v>
      </c>
      <c r="H4" s="37" t="s">
        <v>125</v>
      </c>
      <c r="I4" s="17"/>
      <c r="J4" s="17"/>
      <c r="K4" s="12"/>
      <c r="L4" s="12"/>
      <c r="M4" s="18"/>
      <c r="N4" s="18"/>
      <c r="O4" s="18"/>
      <c r="P4" s="18"/>
      <c r="Q4" s="18"/>
      <c r="R4" s="12"/>
      <c r="S4" s="12"/>
      <c r="T4" s="12"/>
    </row>
    <row r="5" spans="1:20" s="9" customFormat="1" ht="11.25" x14ac:dyDescent="0.2">
      <c r="A5" s="14">
        <v>1</v>
      </c>
      <c r="B5" s="19">
        <v>2340894</v>
      </c>
      <c r="C5" s="20" t="s">
        <v>52</v>
      </c>
      <c r="D5" s="21"/>
      <c r="E5" s="20" t="s">
        <v>50</v>
      </c>
      <c r="F5" s="22" t="s">
        <v>120</v>
      </c>
      <c r="G5" s="23" t="s">
        <v>53</v>
      </c>
      <c r="H5" s="38">
        <v>7991</v>
      </c>
      <c r="I5" s="24"/>
      <c r="J5" s="25"/>
      <c r="K5" s="12"/>
      <c r="L5" s="12"/>
      <c r="M5" s="26"/>
      <c r="N5" s="27"/>
      <c r="O5" s="26"/>
      <c r="P5" s="26"/>
      <c r="Q5" s="26"/>
      <c r="R5" s="12"/>
      <c r="S5" s="12"/>
      <c r="T5" s="12"/>
    </row>
    <row r="6" spans="1:20" s="9" customFormat="1" ht="11.25" x14ac:dyDescent="0.2">
      <c r="A6" s="14">
        <f>A5+1</f>
        <v>2</v>
      </c>
      <c r="B6" s="19">
        <v>2221663</v>
      </c>
      <c r="C6" s="20" t="s">
        <v>54</v>
      </c>
      <c r="D6" s="21"/>
      <c r="E6" s="20" t="s">
        <v>50</v>
      </c>
      <c r="F6" s="22" t="s">
        <v>89</v>
      </c>
      <c r="G6" s="23" t="s">
        <v>53</v>
      </c>
      <c r="H6" s="38">
        <v>6077</v>
      </c>
      <c r="I6" s="24"/>
      <c r="J6" s="25"/>
      <c r="K6" s="12"/>
      <c r="L6" s="12"/>
      <c r="M6" s="26"/>
      <c r="N6" s="27"/>
      <c r="O6" s="26"/>
      <c r="P6" s="26"/>
      <c r="Q6" s="26"/>
      <c r="R6" s="12"/>
      <c r="S6" s="12"/>
      <c r="T6" s="12"/>
    </row>
    <row r="7" spans="1:20" s="9" customFormat="1" ht="11.25" x14ac:dyDescent="0.2">
      <c r="A7" s="14">
        <f t="shared" ref="A7:A40" si="0">A6+1</f>
        <v>3</v>
      </c>
      <c r="B7" s="19">
        <v>2301685</v>
      </c>
      <c r="C7" s="20" t="s">
        <v>55</v>
      </c>
      <c r="D7" s="21"/>
      <c r="E7" s="20" t="s">
        <v>50</v>
      </c>
      <c r="F7" s="22" t="s">
        <v>121</v>
      </c>
      <c r="G7" s="23" t="s">
        <v>53</v>
      </c>
      <c r="H7" s="38">
        <v>6511</v>
      </c>
      <c r="I7" s="24"/>
      <c r="J7" s="25"/>
      <c r="K7" s="12"/>
      <c r="L7" s="12"/>
      <c r="M7" s="26"/>
      <c r="N7" s="27"/>
      <c r="O7" s="26"/>
      <c r="P7" s="26"/>
      <c r="Q7" s="26"/>
      <c r="R7" s="12"/>
      <c r="S7" s="12"/>
      <c r="T7" s="12"/>
    </row>
    <row r="8" spans="1:20" s="9" customFormat="1" ht="11.25" x14ac:dyDescent="0.2">
      <c r="A8" s="14">
        <f t="shared" si="0"/>
        <v>4</v>
      </c>
      <c r="B8" s="19">
        <v>2008067</v>
      </c>
      <c r="C8" s="20" t="s">
        <v>56</v>
      </c>
      <c r="D8" s="21"/>
      <c r="E8" s="20" t="s">
        <v>50</v>
      </c>
      <c r="F8" s="22" t="s">
        <v>90</v>
      </c>
      <c r="G8" s="23" t="s">
        <v>53</v>
      </c>
      <c r="H8" s="38">
        <v>3261</v>
      </c>
      <c r="I8" s="24"/>
      <c r="J8" s="25"/>
      <c r="K8" s="12"/>
      <c r="L8" s="12"/>
      <c r="M8" s="26"/>
      <c r="N8" s="27"/>
      <c r="O8" s="26"/>
      <c r="P8" s="26"/>
      <c r="Q8" s="26"/>
      <c r="R8" s="12"/>
      <c r="S8" s="12"/>
      <c r="T8" s="12"/>
    </row>
    <row r="9" spans="1:20" s="9" customFormat="1" ht="11.25" x14ac:dyDescent="0.2">
      <c r="A9" s="14">
        <f t="shared" si="0"/>
        <v>5</v>
      </c>
      <c r="B9" s="19">
        <v>2062087</v>
      </c>
      <c r="C9" s="20" t="s">
        <v>57</v>
      </c>
      <c r="D9" s="21"/>
      <c r="E9" s="20" t="s">
        <v>50</v>
      </c>
      <c r="F9" s="22" t="s">
        <v>91</v>
      </c>
      <c r="G9" s="23" t="s">
        <v>53</v>
      </c>
      <c r="H9" s="38">
        <v>3261</v>
      </c>
      <c r="I9" s="24"/>
      <c r="J9" s="25"/>
      <c r="K9" s="12"/>
      <c r="L9" s="12"/>
      <c r="M9" s="26"/>
      <c r="N9" s="27"/>
      <c r="O9" s="26"/>
      <c r="P9" s="26"/>
      <c r="Q9" s="26"/>
      <c r="R9" s="12"/>
      <c r="S9" s="12"/>
      <c r="T9" s="12"/>
    </row>
    <row r="10" spans="1:20" s="9" customFormat="1" ht="11.25" x14ac:dyDescent="0.2">
      <c r="A10" s="14">
        <f t="shared" si="0"/>
        <v>6</v>
      </c>
      <c r="B10" s="19">
        <v>2216185</v>
      </c>
      <c r="C10" s="20" t="s">
        <v>58</v>
      </c>
      <c r="D10" s="21"/>
      <c r="E10" s="20" t="s">
        <v>50</v>
      </c>
      <c r="F10" s="22" t="s">
        <v>92</v>
      </c>
      <c r="G10" s="23" t="s">
        <v>53</v>
      </c>
      <c r="H10" s="38">
        <v>5088</v>
      </c>
      <c r="I10" s="24"/>
      <c r="J10" s="25"/>
      <c r="K10" s="12"/>
      <c r="L10" s="12"/>
      <c r="M10" s="26"/>
      <c r="N10" s="27"/>
      <c r="O10" s="26"/>
      <c r="P10" s="26"/>
      <c r="Q10" s="26"/>
      <c r="R10" s="12"/>
      <c r="S10" s="12"/>
      <c r="T10" s="12"/>
    </row>
    <row r="11" spans="1:20" s="9" customFormat="1" ht="11.25" x14ac:dyDescent="0.2">
      <c r="A11" s="14">
        <f t="shared" si="0"/>
        <v>7</v>
      </c>
      <c r="B11" s="19">
        <v>2008071</v>
      </c>
      <c r="C11" s="20" t="s">
        <v>59</v>
      </c>
      <c r="D11" s="21"/>
      <c r="E11" s="20" t="s">
        <v>50</v>
      </c>
      <c r="F11" s="22" t="s">
        <v>93</v>
      </c>
      <c r="G11" s="23" t="s">
        <v>53</v>
      </c>
      <c r="H11" s="38">
        <v>7764</v>
      </c>
      <c r="I11" s="24"/>
      <c r="J11" s="25"/>
      <c r="K11" s="12"/>
      <c r="L11" s="12"/>
      <c r="M11" s="26"/>
      <c r="N11" s="27"/>
      <c r="O11" s="26"/>
      <c r="P11" s="26"/>
      <c r="Q11" s="26"/>
      <c r="R11" s="12"/>
      <c r="S11" s="12"/>
      <c r="T11" s="12"/>
    </row>
    <row r="12" spans="1:20" s="9" customFormat="1" ht="11.25" x14ac:dyDescent="0.2">
      <c r="A12" s="14">
        <f t="shared" si="0"/>
        <v>8</v>
      </c>
      <c r="B12" s="19">
        <v>2313481</v>
      </c>
      <c r="C12" s="20" t="s">
        <v>60</v>
      </c>
      <c r="D12" s="21"/>
      <c r="E12" s="20" t="s">
        <v>50</v>
      </c>
      <c r="F12" s="22" t="s">
        <v>122</v>
      </c>
      <c r="G12" s="23" t="s">
        <v>53</v>
      </c>
      <c r="H12" s="38">
        <v>7087</v>
      </c>
      <c r="I12" s="24"/>
      <c r="J12" s="25"/>
      <c r="K12" s="12"/>
      <c r="L12" s="12"/>
      <c r="M12" s="26"/>
      <c r="N12" s="27"/>
      <c r="O12" s="26"/>
      <c r="P12" s="26"/>
      <c r="Q12" s="26"/>
      <c r="R12" s="12"/>
      <c r="S12" s="12"/>
      <c r="T12" s="12"/>
    </row>
    <row r="13" spans="1:20" s="9" customFormat="1" ht="11.25" x14ac:dyDescent="0.2">
      <c r="A13" s="14">
        <f t="shared" si="0"/>
        <v>9</v>
      </c>
      <c r="B13" s="19">
        <v>2235299</v>
      </c>
      <c r="C13" s="20" t="s">
        <v>61</v>
      </c>
      <c r="D13" s="21"/>
      <c r="E13" s="20" t="s">
        <v>50</v>
      </c>
      <c r="F13" s="22" t="s">
        <v>94</v>
      </c>
      <c r="G13" s="23" t="s">
        <v>53</v>
      </c>
      <c r="H13" s="38">
        <v>5531</v>
      </c>
      <c r="I13" s="24"/>
      <c r="J13" s="25"/>
      <c r="K13" s="12"/>
      <c r="L13" s="12"/>
      <c r="M13" s="26"/>
      <c r="N13" s="27"/>
      <c r="O13" s="26"/>
      <c r="P13" s="26"/>
      <c r="Q13" s="26"/>
      <c r="R13" s="12"/>
      <c r="S13" s="12"/>
      <c r="T13" s="12"/>
    </row>
    <row r="14" spans="1:20" s="9" customFormat="1" ht="11.25" x14ac:dyDescent="0.2">
      <c r="A14" s="14">
        <f t="shared" si="0"/>
        <v>10</v>
      </c>
      <c r="B14" s="19">
        <v>2272648</v>
      </c>
      <c r="C14" s="20" t="s">
        <v>62</v>
      </c>
      <c r="D14" s="21"/>
      <c r="E14" s="20" t="s">
        <v>50</v>
      </c>
      <c r="F14" s="22" t="s">
        <v>95</v>
      </c>
      <c r="G14" s="23" t="s">
        <v>53</v>
      </c>
      <c r="H14" s="38">
        <v>5057</v>
      </c>
      <c r="I14" s="24"/>
      <c r="J14" s="25"/>
      <c r="K14" s="12"/>
      <c r="L14" s="12"/>
      <c r="M14" s="26"/>
      <c r="N14" s="27"/>
      <c r="O14" s="26"/>
      <c r="P14" s="26"/>
      <c r="Q14" s="26"/>
      <c r="R14" s="12"/>
      <c r="S14" s="12"/>
      <c r="T14" s="12"/>
    </row>
    <row r="15" spans="1:20" s="9" customFormat="1" ht="11.25" x14ac:dyDescent="0.2">
      <c r="A15" s="14">
        <f t="shared" si="0"/>
        <v>11</v>
      </c>
      <c r="B15" s="19">
        <v>2025443</v>
      </c>
      <c r="C15" s="20" t="s">
        <v>63</v>
      </c>
      <c r="D15" s="21"/>
      <c r="E15" s="20" t="s">
        <v>50</v>
      </c>
      <c r="F15" s="22" t="s">
        <v>96</v>
      </c>
      <c r="G15" s="23" t="s">
        <v>53</v>
      </c>
      <c r="H15" s="38">
        <v>6077</v>
      </c>
      <c r="I15" s="24"/>
      <c r="J15" s="25"/>
      <c r="K15" s="12"/>
      <c r="L15" s="12"/>
      <c r="M15" s="26"/>
      <c r="N15" s="27"/>
      <c r="O15" s="26"/>
      <c r="P15" s="26"/>
      <c r="Q15" s="26"/>
      <c r="R15" s="12"/>
      <c r="S15" s="12"/>
      <c r="T15" s="12"/>
    </row>
    <row r="16" spans="1:20" s="9" customFormat="1" ht="11.25" x14ac:dyDescent="0.2">
      <c r="A16" s="14">
        <f t="shared" si="0"/>
        <v>12</v>
      </c>
      <c r="B16" s="19">
        <v>2000867</v>
      </c>
      <c r="C16" s="20" t="s">
        <v>64</v>
      </c>
      <c r="D16" s="21"/>
      <c r="E16" s="20" t="s">
        <v>50</v>
      </c>
      <c r="F16" s="22" t="s">
        <v>97</v>
      </c>
      <c r="G16" s="23" t="s">
        <v>53</v>
      </c>
      <c r="H16" s="38">
        <v>7215</v>
      </c>
      <c r="I16" s="24"/>
      <c r="J16" s="25"/>
      <c r="K16" s="12"/>
      <c r="L16" s="12"/>
      <c r="M16" s="26"/>
      <c r="N16" s="27"/>
      <c r="O16" s="26"/>
      <c r="P16" s="26"/>
      <c r="Q16" s="26"/>
      <c r="R16" s="12"/>
      <c r="S16" s="12"/>
      <c r="T16" s="12"/>
    </row>
    <row r="17" spans="1:20" s="9" customFormat="1" ht="11.25" x14ac:dyDescent="0.2">
      <c r="A17" s="14">
        <f t="shared" si="0"/>
        <v>13</v>
      </c>
      <c r="B17" s="19">
        <v>2020096</v>
      </c>
      <c r="C17" s="20" t="s">
        <v>65</v>
      </c>
      <c r="D17" s="21"/>
      <c r="E17" s="20" t="s">
        <v>50</v>
      </c>
      <c r="F17" s="22" t="s">
        <v>98</v>
      </c>
      <c r="G17" s="23" t="s">
        <v>53</v>
      </c>
      <c r="H17" s="38">
        <v>6560</v>
      </c>
      <c r="I17" s="24"/>
      <c r="J17" s="25"/>
      <c r="K17" s="12"/>
      <c r="L17" s="12"/>
      <c r="M17" s="26"/>
      <c r="N17" s="27"/>
      <c r="O17" s="26"/>
      <c r="P17" s="26"/>
      <c r="Q17" s="26"/>
      <c r="R17" s="12"/>
      <c r="S17" s="12"/>
      <c r="T17" s="12"/>
    </row>
    <row r="18" spans="1:20" s="9" customFormat="1" ht="11.25" x14ac:dyDescent="0.2">
      <c r="A18" s="14">
        <f t="shared" si="0"/>
        <v>14</v>
      </c>
      <c r="B18" s="19">
        <v>2272649</v>
      </c>
      <c r="C18" s="20" t="s">
        <v>66</v>
      </c>
      <c r="D18" s="21"/>
      <c r="E18" s="20" t="s">
        <v>50</v>
      </c>
      <c r="F18" s="22" t="s">
        <v>99</v>
      </c>
      <c r="G18" s="23" t="s">
        <v>53</v>
      </c>
      <c r="H18" s="38">
        <v>6498</v>
      </c>
      <c r="I18" s="24"/>
      <c r="J18" s="25"/>
      <c r="K18" s="12"/>
      <c r="L18" s="12"/>
      <c r="M18" s="26"/>
      <c r="N18" s="27"/>
      <c r="O18" s="26"/>
      <c r="P18" s="26"/>
      <c r="Q18" s="26"/>
      <c r="R18" s="12"/>
      <c r="S18" s="12"/>
      <c r="T18" s="12"/>
    </row>
    <row r="19" spans="1:20" s="9" customFormat="1" ht="11.25" x14ac:dyDescent="0.2">
      <c r="A19" s="14">
        <f t="shared" si="0"/>
        <v>15</v>
      </c>
      <c r="B19" s="19">
        <v>2019925</v>
      </c>
      <c r="C19" s="20" t="s">
        <v>67</v>
      </c>
      <c r="D19" s="21"/>
      <c r="E19" s="20" t="s">
        <v>50</v>
      </c>
      <c r="F19" s="22" t="s">
        <v>100</v>
      </c>
      <c r="G19" s="23" t="s">
        <v>53</v>
      </c>
      <c r="H19" s="38">
        <v>9838</v>
      </c>
      <c r="I19" s="24"/>
      <c r="J19" s="25"/>
      <c r="K19" s="12"/>
      <c r="L19" s="12"/>
      <c r="M19" s="26"/>
      <c r="N19" s="27"/>
      <c r="O19" s="26"/>
      <c r="P19" s="26"/>
      <c r="Q19" s="26"/>
      <c r="R19" s="12"/>
      <c r="S19" s="12"/>
      <c r="T19" s="12"/>
    </row>
    <row r="20" spans="1:20" s="9" customFormat="1" ht="11.25" x14ac:dyDescent="0.2">
      <c r="A20" s="14">
        <f t="shared" si="0"/>
        <v>16</v>
      </c>
      <c r="B20" s="19">
        <v>2004791</v>
      </c>
      <c r="C20" s="20" t="s">
        <v>68</v>
      </c>
      <c r="D20" s="21"/>
      <c r="E20" s="20" t="s">
        <v>50</v>
      </c>
      <c r="F20" s="22" t="s">
        <v>101</v>
      </c>
      <c r="G20" s="23" t="s">
        <v>53</v>
      </c>
      <c r="H20" s="38">
        <v>3466</v>
      </c>
      <c r="I20" s="24"/>
      <c r="J20" s="25"/>
      <c r="K20" s="12"/>
      <c r="L20" s="12"/>
      <c r="M20" s="26"/>
      <c r="N20" s="27"/>
      <c r="O20" s="26"/>
      <c r="P20" s="26"/>
      <c r="Q20" s="26"/>
      <c r="R20" s="12"/>
      <c r="S20" s="12"/>
      <c r="T20" s="12"/>
    </row>
    <row r="21" spans="1:20" s="9" customFormat="1" ht="11.25" x14ac:dyDescent="0.2">
      <c r="A21" s="14">
        <f t="shared" si="0"/>
        <v>17</v>
      </c>
      <c r="B21" s="19">
        <v>2079763</v>
      </c>
      <c r="C21" s="20" t="s">
        <v>69</v>
      </c>
      <c r="D21" s="21"/>
      <c r="E21" s="20" t="s">
        <v>50</v>
      </c>
      <c r="F21" s="22" t="s">
        <v>102</v>
      </c>
      <c r="G21" s="23" t="s">
        <v>53</v>
      </c>
      <c r="H21" s="38">
        <v>2689</v>
      </c>
      <c r="I21" s="24"/>
      <c r="J21" s="25"/>
      <c r="K21" s="12"/>
      <c r="L21" s="12"/>
      <c r="M21" s="26"/>
      <c r="N21" s="27"/>
      <c r="O21" s="26"/>
      <c r="P21" s="26"/>
      <c r="Q21" s="26"/>
      <c r="R21" s="12"/>
      <c r="S21" s="12"/>
      <c r="T21" s="12"/>
    </row>
    <row r="22" spans="1:20" s="9" customFormat="1" ht="11.25" x14ac:dyDescent="0.2">
      <c r="A22" s="14">
        <f t="shared" si="0"/>
        <v>18</v>
      </c>
      <c r="B22" s="19">
        <v>2016614</v>
      </c>
      <c r="C22" s="20" t="s">
        <v>70</v>
      </c>
      <c r="D22" s="28"/>
      <c r="E22" s="20" t="s">
        <v>50</v>
      </c>
      <c r="F22" s="22" t="s">
        <v>103</v>
      </c>
      <c r="G22" s="23" t="s">
        <v>53</v>
      </c>
      <c r="H22" s="38">
        <v>4371</v>
      </c>
      <c r="I22" s="24"/>
      <c r="J22" s="25"/>
      <c r="K22" s="12"/>
      <c r="L22" s="12"/>
      <c r="M22" s="26"/>
      <c r="N22" s="27"/>
      <c r="O22" s="26"/>
      <c r="P22" s="26"/>
      <c r="Q22" s="26"/>
      <c r="R22" s="12"/>
      <c r="S22" s="12"/>
      <c r="T22" s="12"/>
    </row>
    <row r="23" spans="1:20" s="9" customFormat="1" ht="11.25" x14ac:dyDescent="0.2">
      <c r="A23" s="14">
        <f t="shared" si="0"/>
        <v>19</v>
      </c>
      <c r="B23" s="19">
        <v>2272647</v>
      </c>
      <c r="C23" s="20" t="s">
        <v>71</v>
      </c>
      <c r="D23" s="21"/>
      <c r="E23" s="20" t="s">
        <v>50</v>
      </c>
      <c r="F23" s="22" t="s">
        <v>104</v>
      </c>
      <c r="G23" s="23" t="s">
        <v>53</v>
      </c>
      <c r="H23" s="38">
        <v>2304</v>
      </c>
      <c r="I23" s="24"/>
      <c r="J23" s="25"/>
      <c r="K23" s="12"/>
      <c r="L23" s="12"/>
      <c r="M23" s="26"/>
      <c r="N23" s="27"/>
      <c r="O23" s="26"/>
      <c r="P23" s="26"/>
      <c r="Q23" s="26"/>
      <c r="R23" s="12"/>
      <c r="S23" s="12"/>
      <c r="T23" s="12"/>
    </row>
    <row r="24" spans="1:20" s="9" customFormat="1" ht="11.25" x14ac:dyDescent="0.2">
      <c r="A24" s="14">
        <f t="shared" si="0"/>
        <v>20</v>
      </c>
      <c r="B24" s="19">
        <v>2008076</v>
      </c>
      <c r="C24" s="20" t="s">
        <v>72</v>
      </c>
      <c r="D24" s="28"/>
      <c r="E24" s="20" t="s">
        <v>50</v>
      </c>
      <c r="F24" s="22" t="s">
        <v>105</v>
      </c>
      <c r="G24" s="23" t="s">
        <v>53</v>
      </c>
      <c r="H24" s="38">
        <v>2333</v>
      </c>
      <c r="I24" s="24"/>
      <c r="J24" s="25"/>
      <c r="K24" s="12"/>
      <c r="L24" s="12"/>
      <c r="M24" s="26"/>
      <c r="N24" s="27"/>
      <c r="O24" s="26"/>
      <c r="P24" s="26"/>
      <c r="Q24" s="26"/>
      <c r="R24" s="12"/>
      <c r="S24" s="12"/>
      <c r="T24" s="12"/>
    </row>
    <row r="25" spans="1:20" s="9" customFormat="1" ht="11.25" x14ac:dyDescent="0.2">
      <c r="A25" s="14">
        <f t="shared" si="0"/>
        <v>21</v>
      </c>
      <c r="B25" s="19">
        <v>2008069</v>
      </c>
      <c r="C25" s="20" t="s">
        <v>73</v>
      </c>
      <c r="D25" s="21"/>
      <c r="E25" s="20" t="s">
        <v>50</v>
      </c>
      <c r="F25" s="22" t="s">
        <v>106</v>
      </c>
      <c r="G25" s="23" t="s">
        <v>53</v>
      </c>
      <c r="H25" s="38">
        <v>2657</v>
      </c>
      <c r="I25" s="24"/>
      <c r="J25" s="25"/>
      <c r="K25" s="12"/>
      <c r="L25" s="12"/>
      <c r="M25" s="26"/>
      <c r="N25" s="27"/>
      <c r="O25" s="26"/>
      <c r="P25" s="26"/>
      <c r="Q25" s="26"/>
      <c r="R25" s="12"/>
      <c r="S25" s="12"/>
      <c r="T25" s="12"/>
    </row>
    <row r="26" spans="1:20" s="9" customFormat="1" ht="11.25" x14ac:dyDescent="0.2">
      <c r="A26" s="14">
        <f t="shared" si="0"/>
        <v>22</v>
      </c>
      <c r="B26" s="19">
        <v>2008077</v>
      </c>
      <c r="C26" s="20" t="s">
        <v>74</v>
      </c>
      <c r="D26" s="21"/>
      <c r="E26" s="20" t="s">
        <v>50</v>
      </c>
      <c r="F26" s="22" t="s">
        <v>123</v>
      </c>
      <c r="G26" s="23" t="s">
        <v>53</v>
      </c>
      <c r="H26" s="38">
        <v>3678</v>
      </c>
      <c r="I26" s="24"/>
      <c r="J26" s="25"/>
      <c r="K26" s="12"/>
      <c r="L26" s="12"/>
      <c r="M26" s="26"/>
      <c r="N26" s="27"/>
      <c r="O26" s="26"/>
      <c r="P26" s="26"/>
      <c r="Q26" s="26"/>
      <c r="R26" s="12"/>
      <c r="S26" s="12"/>
      <c r="T26" s="12"/>
    </row>
    <row r="27" spans="1:20" s="9" customFormat="1" ht="11.25" x14ac:dyDescent="0.2">
      <c r="A27" s="14">
        <f t="shared" si="0"/>
        <v>23</v>
      </c>
      <c r="B27" s="19">
        <v>2272651</v>
      </c>
      <c r="C27" s="20" t="s">
        <v>75</v>
      </c>
      <c r="D27" s="21"/>
      <c r="E27" s="20" t="s">
        <v>50</v>
      </c>
      <c r="F27" s="22" t="s">
        <v>107</v>
      </c>
      <c r="G27" s="23" t="s">
        <v>53</v>
      </c>
      <c r="H27" s="38">
        <v>3065</v>
      </c>
      <c r="I27" s="24"/>
      <c r="J27" s="25"/>
      <c r="K27" s="12"/>
      <c r="L27" s="12"/>
      <c r="M27" s="26"/>
      <c r="N27" s="27"/>
      <c r="O27" s="26"/>
      <c r="P27" s="26"/>
      <c r="Q27" s="26"/>
      <c r="R27" s="12"/>
      <c r="S27" s="12"/>
      <c r="T27" s="12"/>
    </row>
    <row r="28" spans="1:20" s="9" customFormat="1" ht="11.25" x14ac:dyDescent="0.2">
      <c r="A28" s="14">
        <f t="shared" si="0"/>
        <v>24</v>
      </c>
      <c r="B28" s="19">
        <v>2013294</v>
      </c>
      <c r="C28" s="20" t="s">
        <v>76</v>
      </c>
      <c r="D28" s="21"/>
      <c r="E28" s="20" t="s">
        <v>50</v>
      </c>
      <c r="F28" s="22" t="s">
        <v>124</v>
      </c>
      <c r="G28" s="23" t="s">
        <v>53</v>
      </c>
      <c r="H28" s="38">
        <v>4708</v>
      </c>
      <c r="I28" s="24"/>
      <c r="J28" s="25"/>
      <c r="K28" s="12"/>
      <c r="L28" s="12"/>
      <c r="M28" s="26"/>
      <c r="N28" s="27"/>
      <c r="O28" s="26"/>
      <c r="P28" s="26"/>
      <c r="Q28" s="26"/>
      <c r="R28" s="12"/>
      <c r="S28" s="12"/>
      <c r="T28" s="12"/>
    </row>
    <row r="29" spans="1:20" s="9" customFormat="1" ht="11.25" x14ac:dyDescent="0.2">
      <c r="A29" s="14">
        <f t="shared" si="0"/>
        <v>25</v>
      </c>
      <c r="B29" s="19">
        <v>2068284</v>
      </c>
      <c r="C29" s="20" t="s">
        <v>77</v>
      </c>
      <c r="D29" s="21"/>
      <c r="E29" s="20" t="s">
        <v>50</v>
      </c>
      <c r="F29" s="22" t="s">
        <v>108</v>
      </c>
      <c r="G29" s="23" t="s">
        <v>53</v>
      </c>
      <c r="H29" s="38">
        <v>3994</v>
      </c>
      <c r="I29" s="24"/>
      <c r="J29" s="25"/>
      <c r="K29" s="12"/>
      <c r="L29" s="12"/>
      <c r="M29" s="26"/>
      <c r="N29" s="27"/>
      <c r="O29" s="26"/>
      <c r="P29" s="26"/>
      <c r="Q29" s="26"/>
      <c r="R29" s="12"/>
      <c r="S29" s="12"/>
      <c r="T29" s="12"/>
    </row>
    <row r="30" spans="1:20" s="9" customFormat="1" ht="11.25" x14ac:dyDescent="0.2">
      <c r="A30" s="14">
        <f t="shared" si="0"/>
        <v>26</v>
      </c>
      <c r="B30" s="19">
        <v>2003886</v>
      </c>
      <c r="C30" s="20" t="s">
        <v>78</v>
      </c>
      <c r="D30" s="21"/>
      <c r="E30" s="20" t="s">
        <v>50</v>
      </c>
      <c r="F30" s="22" t="s">
        <v>109</v>
      </c>
      <c r="G30" s="23" t="s">
        <v>53</v>
      </c>
      <c r="H30" s="38">
        <v>4371</v>
      </c>
      <c r="I30" s="24"/>
      <c r="J30" s="25"/>
      <c r="K30" s="12"/>
      <c r="L30" s="12"/>
      <c r="M30" s="26"/>
      <c r="N30" s="27"/>
      <c r="O30" s="26"/>
      <c r="P30" s="26"/>
      <c r="Q30" s="26"/>
      <c r="R30" s="12"/>
      <c r="S30" s="12"/>
      <c r="T30" s="12"/>
    </row>
    <row r="31" spans="1:20" s="9" customFormat="1" ht="11.25" x14ac:dyDescent="0.2">
      <c r="A31" s="14">
        <f t="shared" si="0"/>
        <v>27</v>
      </c>
      <c r="B31" s="19">
        <v>2012272</v>
      </c>
      <c r="C31" s="20" t="s">
        <v>79</v>
      </c>
      <c r="D31" s="21"/>
      <c r="E31" s="20" t="s">
        <v>50</v>
      </c>
      <c r="F31" s="22" t="s">
        <v>110</v>
      </c>
      <c r="G31" s="23" t="s">
        <v>53</v>
      </c>
      <c r="H31" s="38">
        <v>2473</v>
      </c>
      <c r="I31" s="24"/>
      <c r="J31" s="25"/>
      <c r="K31" s="12"/>
      <c r="L31" s="12"/>
      <c r="M31" s="26"/>
      <c r="N31" s="27"/>
      <c r="O31" s="26"/>
      <c r="P31" s="26"/>
      <c r="Q31" s="26"/>
      <c r="R31" s="12"/>
      <c r="S31" s="12"/>
      <c r="T31" s="12"/>
    </row>
    <row r="32" spans="1:20" s="9" customFormat="1" ht="11.25" x14ac:dyDescent="0.2">
      <c r="A32" s="14">
        <f t="shared" si="0"/>
        <v>28</v>
      </c>
      <c r="B32" s="19">
        <v>2060988</v>
      </c>
      <c r="C32" s="20" t="s">
        <v>80</v>
      </c>
      <c r="D32" s="21"/>
      <c r="E32" s="20" t="s">
        <v>50</v>
      </c>
      <c r="F32" s="22" t="s">
        <v>111</v>
      </c>
      <c r="G32" s="23" t="s">
        <v>53</v>
      </c>
      <c r="H32" s="38">
        <v>3526</v>
      </c>
      <c r="I32" s="24"/>
      <c r="J32" s="25"/>
      <c r="K32" s="12"/>
      <c r="L32" s="12"/>
      <c r="M32" s="26"/>
      <c r="N32" s="27"/>
      <c r="O32" s="26"/>
      <c r="P32" s="26"/>
      <c r="Q32" s="26"/>
      <c r="R32" s="12"/>
      <c r="S32" s="12"/>
      <c r="T32" s="12"/>
    </row>
    <row r="33" spans="1:20" s="9" customFormat="1" ht="11.25" x14ac:dyDescent="0.2">
      <c r="A33" s="14">
        <f t="shared" si="0"/>
        <v>29</v>
      </c>
      <c r="B33" s="19">
        <v>2019796</v>
      </c>
      <c r="C33" s="20" t="s">
        <v>81</v>
      </c>
      <c r="D33" s="21"/>
      <c r="E33" s="20" t="s">
        <v>50</v>
      </c>
      <c r="F33" s="22" t="s">
        <v>112</v>
      </c>
      <c r="G33" s="23" t="s">
        <v>53</v>
      </c>
      <c r="H33" s="38">
        <v>3238</v>
      </c>
      <c r="I33" s="24"/>
      <c r="J33" s="25"/>
      <c r="K33" s="12"/>
      <c r="L33" s="12"/>
      <c r="M33" s="26"/>
      <c r="N33" s="27"/>
      <c r="O33" s="26"/>
      <c r="P33" s="26"/>
      <c r="Q33" s="26"/>
      <c r="R33" s="12"/>
      <c r="S33" s="12"/>
      <c r="T33" s="12"/>
    </row>
    <row r="34" spans="1:20" s="9" customFormat="1" ht="11.25" x14ac:dyDescent="0.2">
      <c r="A34" s="14">
        <f t="shared" si="0"/>
        <v>30</v>
      </c>
      <c r="B34" s="19">
        <v>2014565</v>
      </c>
      <c r="C34" s="20" t="s">
        <v>82</v>
      </c>
      <c r="D34" s="28"/>
      <c r="E34" s="20" t="s">
        <v>50</v>
      </c>
      <c r="F34" s="22" t="s">
        <v>113</v>
      </c>
      <c r="G34" s="23" t="s">
        <v>53</v>
      </c>
      <c r="H34" s="38">
        <v>4919</v>
      </c>
      <c r="I34" s="24"/>
      <c r="J34" s="25"/>
      <c r="K34" s="12"/>
      <c r="L34" s="12"/>
      <c r="M34" s="26"/>
      <c r="N34" s="27"/>
      <c r="O34" s="26"/>
      <c r="P34" s="26"/>
      <c r="Q34" s="26"/>
      <c r="R34" s="12"/>
      <c r="S34" s="12"/>
      <c r="T34" s="12"/>
    </row>
    <row r="35" spans="1:20" s="9" customFormat="1" ht="11.25" x14ac:dyDescent="0.2">
      <c r="A35" s="14">
        <f t="shared" si="0"/>
        <v>31</v>
      </c>
      <c r="B35" s="19">
        <v>2276623</v>
      </c>
      <c r="C35" s="20" t="s">
        <v>83</v>
      </c>
      <c r="D35" s="21"/>
      <c r="E35" s="20" t="s">
        <v>50</v>
      </c>
      <c r="F35" s="22" t="s">
        <v>114</v>
      </c>
      <c r="G35" s="23" t="s">
        <v>53</v>
      </c>
      <c r="H35" s="38">
        <v>2906</v>
      </c>
      <c r="I35" s="24"/>
      <c r="J35" s="25"/>
      <c r="K35" s="12"/>
      <c r="L35" s="12"/>
      <c r="M35" s="26"/>
      <c r="N35" s="27"/>
      <c r="O35" s="26"/>
      <c r="P35" s="26"/>
      <c r="Q35" s="26"/>
      <c r="R35" s="12"/>
      <c r="S35" s="12"/>
      <c r="T35" s="12"/>
    </row>
    <row r="36" spans="1:20" s="9" customFormat="1" ht="11.25" x14ac:dyDescent="0.2">
      <c r="A36" s="14">
        <f t="shared" si="0"/>
        <v>32</v>
      </c>
      <c r="B36" s="19">
        <v>2006058</v>
      </c>
      <c r="C36" s="20" t="s">
        <v>84</v>
      </c>
      <c r="D36" s="21"/>
      <c r="E36" s="20" t="s">
        <v>50</v>
      </c>
      <c r="F36" s="22" t="s">
        <v>115</v>
      </c>
      <c r="G36" s="23" t="s">
        <v>53</v>
      </c>
      <c r="H36" s="38">
        <v>4051</v>
      </c>
      <c r="I36" s="24"/>
      <c r="J36" s="25"/>
      <c r="K36" s="12"/>
      <c r="L36" s="12"/>
      <c r="M36" s="26"/>
      <c r="N36" s="27"/>
      <c r="O36" s="26"/>
      <c r="P36" s="26"/>
      <c r="Q36" s="26"/>
      <c r="R36" s="12"/>
      <c r="S36" s="12"/>
      <c r="T36" s="12"/>
    </row>
    <row r="37" spans="1:20" s="9" customFormat="1" ht="11.25" x14ac:dyDescent="0.2">
      <c r="A37" s="14">
        <f t="shared" si="0"/>
        <v>33</v>
      </c>
      <c r="B37" s="19">
        <v>2272646</v>
      </c>
      <c r="C37" s="20" t="s">
        <v>85</v>
      </c>
      <c r="D37" s="21"/>
      <c r="E37" s="20" t="s">
        <v>50</v>
      </c>
      <c r="F37" s="22" t="s">
        <v>116</v>
      </c>
      <c r="G37" s="23" t="s">
        <v>53</v>
      </c>
      <c r="H37" s="38">
        <v>3466</v>
      </c>
      <c r="I37" s="24"/>
      <c r="J37" s="25"/>
      <c r="K37" s="12"/>
      <c r="L37" s="12"/>
      <c r="M37" s="26"/>
      <c r="N37" s="27"/>
      <c r="O37" s="26"/>
      <c r="P37" s="26"/>
      <c r="Q37" s="26"/>
      <c r="R37" s="12"/>
      <c r="S37" s="12"/>
      <c r="T37" s="12"/>
    </row>
    <row r="38" spans="1:20" s="9" customFormat="1" ht="11.25" x14ac:dyDescent="0.2">
      <c r="A38" s="14">
        <f t="shared" si="0"/>
        <v>34</v>
      </c>
      <c r="B38" s="19">
        <v>2037416</v>
      </c>
      <c r="C38" s="20" t="s">
        <v>86</v>
      </c>
      <c r="D38" s="21"/>
      <c r="E38" s="20" t="s">
        <v>50</v>
      </c>
      <c r="F38" s="22" t="s">
        <v>117</v>
      </c>
      <c r="G38" s="23" t="s">
        <v>53</v>
      </c>
      <c r="H38" s="38">
        <v>3281</v>
      </c>
      <c r="I38" s="24"/>
      <c r="J38" s="25"/>
      <c r="K38" s="12"/>
      <c r="L38" s="12"/>
      <c r="M38" s="26"/>
      <c r="N38" s="27"/>
      <c r="O38" s="26"/>
      <c r="P38" s="26"/>
      <c r="Q38" s="26"/>
      <c r="R38" s="12"/>
      <c r="S38" s="12"/>
      <c r="T38" s="12"/>
    </row>
    <row r="39" spans="1:20" s="9" customFormat="1" ht="11.25" x14ac:dyDescent="0.2">
      <c r="A39" s="14">
        <f t="shared" si="0"/>
        <v>35</v>
      </c>
      <c r="B39" s="19">
        <v>2003920</v>
      </c>
      <c r="C39" s="20" t="s">
        <v>87</v>
      </c>
      <c r="D39" s="21"/>
      <c r="E39" s="20" t="s">
        <v>50</v>
      </c>
      <c r="F39" s="22" t="s">
        <v>118</v>
      </c>
      <c r="G39" s="23" t="s">
        <v>53</v>
      </c>
      <c r="H39" s="38">
        <v>4815</v>
      </c>
      <c r="I39" s="24"/>
      <c r="J39" s="25"/>
      <c r="K39" s="12"/>
      <c r="L39" s="12"/>
      <c r="M39" s="26"/>
      <c r="N39" s="27"/>
      <c r="O39" s="26"/>
      <c r="P39" s="26"/>
      <c r="Q39" s="26"/>
      <c r="R39" s="12"/>
      <c r="S39" s="12"/>
      <c r="T39" s="12"/>
    </row>
    <row r="40" spans="1:20" s="9" customFormat="1" ht="11.25" x14ac:dyDescent="0.2">
      <c r="A40" s="14">
        <f t="shared" si="0"/>
        <v>36</v>
      </c>
      <c r="B40" s="19">
        <v>2340059</v>
      </c>
      <c r="C40" s="20" t="s">
        <v>88</v>
      </c>
      <c r="D40" s="21"/>
      <c r="E40" s="20" t="s">
        <v>50</v>
      </c>
      <c r="F40" s="22" t="s">
        <v>119</v>
      </c>
      <c r="G40" s="23" t="s">
        <v>53</v>
      </c>
      <c r="H40" s="38">
        <v>5897</v>
      </c>
      <c r="I40" s="24"/>
      <c r="J40" s="25"/>
      <c r="K40" s="12"/>
      <c r="L40" s="12"/>
      <c r="M40" s="26"/>
      <c r="N40" s="27"/>
      <c r="O40" s="26"/>
      <c r="P40" s="26"/>
      <c r="Q40" s="26"/>
      <c r="R40" s="12"/>
      <c r="S40" s="12"/>
      <c r="T40" s="12"/>
    </row>
    <row r="41" spans="1:20" s="11" customFormat="1" ht="11.25" x14ac:dyDescent="0.2">
      <c r="A41" s="35"/>
      <c r="B41" s="29" t="s">
        <v>11</v>
      </c>
      <c r="C41" s="35"/>
      <c r="D41" s="35"/>
      <c r="E41" s="35"/>
      <c r="F41" s="36"/>
      <c r="G41" s="35"/>
      <c r="H41" s="23"/>
      <c r="I41" s="30"/>
      <c r="J41" s="31"/>
      <c r="K41" s="32"/>
      <c r="L41" s="32"/>
      <c r="M41" s="33"/>
      <c r="N41" s="34"/>
      <c r="O41" s="33"/>
      <c r="P41" s="33"/>
      <c r="Q41" s="33"/>
      <c r="R41" s="32"/>
      <c r="S41" s="32"/>
      <c r="T41" s="32"/>
    </row>
    <row r="42" spans="1:20" s="9" customFormat="1" ht="11.25" x14ac:dyDescent="0.2">
      <c r="F42" s="10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</sheetData>
  <autoFilter ref="A4:H41"/>
  <sortState ref="A5:Q53">
    <sortCondition ref="B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E19" sqref="E19"/>
    </sheetView>
  </sheetViews>
  <sheetFormatPr defaultRowHeight="15" x14ac:dyDescent="0.25"/>
  <cols>
    <col min="1" max="1" width="5.28515625" style="4" bestFit="1" customWidth="1"/>
    <col min="2" max="2" width="20.7109375" style="5" customWidth="1"/>
    <col min="3" max="3" width="90.28515625" style="6" bestFit="1" customWidth="1"/>
    <col min="4" max="4" width="17.42578125" style="6" bestFit="1" customWidth="1"/>
    <col min="5" max="5" width="74.140625" style="6" bestFit="1" customWidth="1"/>
    <col min="6" max="16384" width="9.140625" style="6"/>
  </cols>
  <sheetData>
    <row r="1" spans="1:5" x14ac:dyDescent="0.25">
      <c r="A1" s="4" t="s">
        <v>50</v>
      </c>
      <c r="C1" s="6" t="s">
        <v>51</v>
      </c>
    </row>
    <row r="3" spans="1:5" x14ac:dyDescent="0.25">
      <c r="A3" s="2" t="s">
        <v>7</v>
      </c>
      <c r="B3" s="2" t="s">
        <v>8</v>
      </c>
      <c r="C3" s="1" t="s">
        <v>6</v>
      </c>
      <c r="D3" s="1" t="s">
        <v>4</v>
      </c>
      <c r="E3" s="1" t="s">
        <v>5</v>
      </c>
    </row>
    <row r="4" spans="1:5" ht="25.5" x14ac:dyDescent="0.2">
      <c r="A4" s="3">
        <v>1</v>
      </c>
      <c r="B4" s="7" t="s">
        <v>13</v>
      </c>
      <c r="C4" s="8" t="s">
        <v>21</v>
      </c>
      <c r="D4" s="8" t="s">
        <v>12</v>
      </c>
      <c r="E4" s="45" t="s">
        <v>126</v>
      </c>
    </row>
    <row r="5" spans="1:5" ht="25.5" x14ac:dyDescent="0.2">
      <c r="A5" s="39">
        <v>2</v>
      </c>
      <c r="B5" s="42" t="s">
        <v>14</v>
      </c>
      <c r="C5" s="8" t="s">
        <v>22</v>
      </c>
      <c r="D5" s="8" t="s">
        <v>12</v>
      </c>
      <c r="E5" s="45" t="s">
        <v>126</v>
      </c>
    </row>
    <row r="6" spans="1:5" ht="25.5" x14ac:dyDescent="0.2">
      <c r="A6" s="40"/>
      <c r="B6" s="43"/>
      <c r="C6" s="8" t="s">
        <v>28</v>
      </c>
      <c r="D6" s="8" t="s">
        <v>12</v>
      </c>
      <c r="E6" s="45" t="s">
        <v>126</v>
      </c>
    </row>
    <row r="7" spans="1:5" ht="25.5" x14ac:dyDescent="0.2">
      <c r="A7" s="41"/>
      <c r="B7" s="44"/>
      <c r="C7" s="8" t="s">
        <v>29</v>
      </c>
      <c r="D7" s="8" t="s">
        <v>12</v>
      </c>
      <c r="E7" s="45" t="s">
        <v>126</v>
      </c>
    </row>
    <row r="8" spans="1:5" ht="25.5" x14ac:dyDescent="0.2">
      <c r="A8" s="3">
        <v>3</v>
      </c>
      <c r="B8" s="7" t="s">
        <v>15</v>
      </c>
      <c r="C8" s="8" t="s">
        <v>23</v>
      </c>
      <c r="D8" s="8" t="s">
        <v>12</v>
      </c>
      <c r="E8" s="45" t="s">
        <v>126</v>
      </c>
    </row>
    <row r="9" spans="1:5" ht="25.5" x14ac:dyDescent="0.2">
      <c r="A9" s="3">
        <v>4</v>
      </c>
      <c r="B9" s="7" t="s">
        <v>16</v>
      </c>
      <c r="C9" s="8" t="s">
        <v>24</v>
      </c>
      <c r="D9" s="8" t="s">
        <v>12</v>
      </c>
      <c r="E9" s="45" t="s">
        <v>126</v>
      </c>
    </row>
    <row r="10" spans="1:5" ht="25.5" x14ac:dyDescent="0.2">
      <c r="A10" s="39">
        <v>5</v>
      </c>
      <c r="B10" s="7" t="s">
        <v>17</v>
      </c>
      <c r="C10" s="8"/>
      <c r="D10" s="8" t="s">
        <v>12</v>
      </c>
      <c r="E10" s="45" t="s">
        <v>126</v>
      </c>
    </row>
    <row r="11" spans="1:5" ht="25.5" x14ac:dyDescent="0.2">
      <c r="A11" s="40"/>
      <c r="B11" s="7" t="s">
        <v>30</v>
      </c>
      <c r="C11" s="8" t="s">
        <v>31</v>
      </c>
      <c r="D11" s="8" t="s">
        <v>12</v>
      </c>
      <c r="E11" s="45" t="s">
        <v>126</v>
      </c>
    </row>
    <row r="12" spans="1:5" ht="25.5" x14ac:dyDescent="0.2">
      <c r="A12" s="40"/>
      <c r="B12" s="7" t="s">
        <v>32</v>
      </c>
      <c r="C12" s="8" t="s">
        <v>33</v>
      </c>
      <c r="D12" s="8" t="s">
        <v>12</v>
      </c>
      <c r="E12" s="45" t="s">
        <v>126</v>
      </c>
    </row>
    <row r="13" spans="1:5" ht="25.5" x14ac:dyDescent="0.2">
      <c r="A13" s="40"/>
      <c r="B13" s="7" t="s">
        <v>34</v>
      </c>
      <c r="C13" s="8" t="s">
        <v>35</v>
      </c>
      <c r="D13" s="8" t="s">
        <v>12</v>
      </c>
      <c r="E13" s="45" t="s">
        <v>126</v>
      </c>
    </row>
    <row r="14" spans="1:5" ht="25.5" x14ac:dyDescent="0.2">
      <c r="A14" s="40"/>
      <c r="B14" s="7" t="s">
        <v>36</v>
      </c>
      <c r="C14" s="8" t="s">
        <v>37</v>
      </c>
      <c r="D14" s="8" t="s">
        <v>12</v>
      </c>
      <c r="E14" s="45" t="s">
        <v>126</v>
      </c>
    </row>
    <row r="15" spans="1:5" ht="25.5" x14ac:dyDescent="0.2">
      <c r="A15" s="40"/>
      <c r="B15" s="7" t="s">
        <v>38</v>
      </c>
      <c r="C15" s="8" t="s">
        <v>39</v>
      </c>
      <c r="D15" s="8" t="s">
        <v>12</v>
      </c>
      <c r="E15" s="45" t="s">
        <v>126</v>
      </c>
    </row>
    <row r="16" spans="1:5" ht="25.5" x14ac:dyDescent="0.2">
      <c r="A16" s="40"/>
      <c r="B16" s="7" t="s">
        <v>40</v>
      </c>
      <c r="C16" s="8" t="s">
        <v>41</v>
      </c>
      <c r="D16" s="8" t="s">
        <v>12</v>
      </c>
      <c r="E16" s="45" t="s">
        <v>126</v>
      </c>
    </row>
    <row r="17" spans="1:5" ht="25.5" x14ac:dyDescent="0.2">
      <c r="A17" s="40"/>
      <c r="B17" s="7" t="s">
        <v>42</v>
      </c>
      <c r="C17" s="8" t="s">
        <v>43</v>
      </c>
      <c r="D17" s="8" t="s">
        <v>12</v>
      </c>
      <c r="E17" s="45" t="s">
        <v>126</v>
      </c>
    </row>
    <row r="18" spans="1:5" ht="25.5" x14ac:dyDescent="0.2">
      <c r="A18" s="40"/>
      <c r="B18" s="7" t="s">
        <v>44</v>
      </c>
      <c r="C18" s="8" t="s">
        <v>45</v>
      </c>
      <c r="D18" s="8" t="s">
        <v>12</v>
      </c>
      <c r="E18" s="45" t="s">
        <v>126</v>
      </c>
    </row>
    <row r="19" spans="1:5" ht="25.5" x14ac:dyDescent="0.2">
      <c r="A19" s="41"/>
      <c r="B19" s="7" t="s">
        <v>46</v>
      </c>
      <c r="C19" s="8" t="s">
        <v>47</v>
      </c>
      <c r="D19" s="8" t="s">
        <v>12</v>
      </c>
      <c r="E19" s="45" t="s">
        <v>126</v>
      </c>
    </row>
    <row r="20" spans="1:5" ht="25.5" x14ac:dyDescent="0.2">
      <c r="A20" s="3">
        <v>6</v>
      </c>
      <c r="B20" s="7" t="s">
        <v>18</v>
      </c>
      <c r="C20" s="8" t="s">
        <v>25</v>
      </c>
      <c r="D20" s="8" t="s">
        <v>12</v>
      </c>
      <c r="E20" s="45" t="s">
        <v>126</v>
      </c>
    </row>
    <row r="21" spans="1:5" ht="25.5" x14ac:dyDescent="0.2">
      <c r="A21" s="3">
        <v>7</v>
      </c>
      <c r="B21" s="7" t="s">
        <v>19</v>
      </c>
      <c r="C21" s="8" t="s">
        <v>26</v>
      </c>
      <c r="D21" s="8" t="s">
        <v>12</v>
      </c>
      <c r="E21" s="45" t="s">
        <v>126</v>
      </c>
    </row>
    <row r="22" spans="1:5" ht="25.5" x14ac:dyDescent="0.2">
      <c r="A22" s="39">
        <v>8</v>
      </c>
      <c r="B22" s="42" t="s">
        <v>20</v>
      </c>
      <c r="C22" s="8" t="s">
        <v>27</v>
      </c>
      <c r="D22" s="8" t="s">
        <v>12</v>
      </c>
      <c r="E22" s="45" t="s">
        <v>126</v>
      </c>
    </row>
    <row r="23" spans="1:5" ht="25.5" x14ac:dyDescent="0.2">
      <c r="A23" s="40"/>
      <c r="B23" s="43"/>
      <c r="C23" s="8" t="s">
        <v>48</v>
      </c>
      <c r="D23" s="8" t="s">
        <v>12</v>
      </c>
      <c r="E23" s="45" t="s">
        <v>126</v>
      </c>
    </row>
    <row r="24" spans="1:5" ht="25.5" x14ac:dyDescent="0.2">
      <c r="A24" s="41"/>
      <c r="B24" s="44"/>
      <c r="C24" s="8" t="s">
        <v>49</v>
      </c>
      <c r="D24" s="8" t="s">
        <v>12</v>
      </c>
      <c r="E24" s="45" t="s">
        <v>126</v>
      </c>
    </row>
  </sheetData>
  <mergeCells count="5">
    <mergeCell ref="A5:A7"/>
    <mergeCell ref="B5:B7"/>
    <mergeCell ref="A22:A24"/>
    <mergeCell ref="A10:A19"/>
    <mergeCell ref="B22:B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2018-06-28T07:23:42Z</dcterms:modified>
</cp:coreProperties>
</file>